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 Pecci\OneDrive - AUTOMAQ S.A.E.C.A\Documentos\Documentos oficina\EXCEL\FINANZAS\AUTOMAQ BALANCES - VENTAS\BALANCES 22\Balance 03.2022\"/>
    </mc:Choice>
  </mc:AlternateContent>
  <xr:revisionPtr revIDLastSave="0" documentId="13_ncr:1_{24DE8FD2-0B0C-4BE4-AAF6-DBEE9B44FD6A}" xr6:coauthVersionLast="47" xr6:coauthVersionMax="47" xr10:uidLastSave="{00000000-0000-0000-0000-000000000000}"/>
  <bookViews>
    <workbookView xWindow="-108" yWindow="-108" windowWidth="23256" windowHeight="12456" xr2:uid="{7CCDFF4F-6797-4185-86E6-5DBEB005CB6A}"/>
  </bookViews>
  <sheets>
    <sheet name="INFORME SOBRE DEUDAS 31,03,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1" l="1"/>
  <c r="C25" i="1"/>
  <c r="C19" i="1" l="1"/>
  <c r="C31" i="1" l="1"/>
</calcChain>
</file>

<file path=xl/sharedStrings.xml><?xml version="1.0" encoding="utf-8"?>
<sst xmlns="http://schemas.openxmlformats.org/spreadsheetml/2006/main" count="25" uniqueCount="25">
  <si>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</si>
  <si>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</si>
  <si>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</si>
  <si>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</si>
  <si>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</si>
  <si>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</si>
  <si>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</si>
  <si>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</si>
  <si>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</si>
  <si>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</si>
  <si>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</si>
  <si>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</si>
  <si>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 xml:space="preserve">Bonos emitidos     </t>
  </si>
  <si>
    <t>Provisiones Varias</t>
  </si>
  <si>
    <t>BANCO ATLAS</t>
  </si>
  <si>
    <t>BANCO CONTINENTAL</t>
  </si>
  <si>
    <t>BANCO REGIONAL</t>
  </si>
  <si>
    <t xml:space="preserve">BANCO GNB FUSION </t>
  </si>
  <si>
    <t>BANCO ITAU</t>
  </si>
  <si>
    <t>BANCOP</t>
  </si>
  <si>
    <t xml:space="preserve">Jorge D. PECCI MILTOS </t>
  </si>
  <si>
    <t>PRESIDENTE</t>
  </si>
  <si>
    <t>…........................................</t>
  </si>
  <si>
    <t>INFORME SOBRE DEUDAS AL 31/03/2022</t>
  </si>
  <si>
    <t>según Informe de Auditoría Externa, de los Estados Contables al 31 de Marzo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</si>
</sst>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sheetPr>
    <pageSetUpPr fitToPage="1"/>
  </sheetPr>
  <dimension ref="B3:C41"/>
  <sheetViews>
    <sheetView tabSelected="1" topLeftCell="A17" workbookViewId="0">
      <selection activeCell="C36" sqref="C36"/>
    </sheetView>
  </sheetViews>
  <sheetFormatPr baseColWidth="10" defaultRowHeight="14.4" x14ac:dyDescent="0.3"/>
  <cols>
    <col min="2" max="2" width="66.109375" customWidth="1"/>
    <col min="3" max="3" width="18" customWidth="1"/>
  </cols>
  <sheetData>
    <row r="3" spans="2:3" ht="18" x14ac:dyDescent="0.35">
      <c r="B3" s="19" t="s">
        <v>23</v>
      </c>
      <c r="C3" s="19"/>
    </row>
    <row r="5" spans="2:3" ht="15.6" x14ac:dyDescent="0.3">
      <c r="B5" s="1" t="s">
        <v>0</v>
      </c>
    </row>
    <row r="6" spans="2:3" ht="15" x14ac:dyDescent="0.3">
      <c r="B6" s="1" t="s">
        <v>24</v>
      </c>
      <c r="C6" s="1"/>
    </row>
    <row r="7" spans="2:3" ht="15" x14ac:dyDescent="0.3">
      <c r="B7" s="1"/>
    </row>
    <row r="8" spans="2:3" ht="15.6" x14ac:dyDescent="0.3">
      <c r="B8" s="20" t="s">
        <v>1</v>
      </c>
      <c r="C8" s="21"/>
    </row>
    <row r="9" spans="2:3" ht="15" x14ac:dyDescent="0.3">
      <c r="B9" s="3"/>
      <c r="C9" s="2"/>
    </row>
    <row r="10" spans="2:3" x14ac:dyDescent="0.3">
      <c r="B10" s="4" t="s">
        <v>2</v>
      </c>
      <c r="C10" s="5">
        <v>44651</v>
      </c>
    </row>
    <row r="11" spans="2:3" ht="21" customHeight="1" x14ac:dyDescent="0.3">
      <c r="B11" s="6" t="s">
        <v>3</v>
      </c>
      <c r="C11" s="7"/>
    </row>
    <row r="12" spans="2:3" x14ac:dyDescent="0.3">
      <c r="B12" s="8" t="s">
        <v>4</v>
      </c>
      <c r="C12" s="8"/>
    </row>
    <row r="13" spans="2:3" x14ac:dyDescent="0.3">
      <c r="B13" s="9" t="s">
        <v>14</v>
      </c>
      <c r="C13" s="10">
        <v>20800624100</v>
      </c>
    </row>
    <row r="14" spans="2:3" x14ac:dyDescent="0.3">
      <c r="B14" s="9" t="s">
        <v>15</v>
      </c>
      <c r="C14" s="10">
        <v>34655000000</v>
      </c>
    </row>
    <row r="15" spans="2:3" x14ac:dyDescent="0.3">
      <c r="B15" s="9" t="s">
        <v>16</v>
      </c>
      <c r="C15" s="10">
        <v>34000000000</v>
      </c>
    </row>
    <row r="16" spans="2:3" x14ac:dyDescent="0.3">
      <c r="B16" s="9" t="s">
        <v>17</v>
      </c>
      <c r="C16" s="10">
        <v>76899445000</v>
      </c>
    </row>
    <row r="17" spans="2:3" x14ac:dyDescent="0.3">
      <c r="B17" s="9" t="s">
        <v>18</v>
      </c>
      <c r="C17" s="10">
        <v>39506700000</v>
      </c>
    </row>
    <row r="18" spans="2:3" x14ac:dyDescent="0.3">
      <c r="B18" s="9" t="s">
        <v>19</v>
      </c>
      <c r="C18" s="10">
        <v>27724000000</v>
      </c>
    </row>
    <row r="19" spans="2:3" x14ac:dyDescent="0.3">
      <c r="B19" s="9"/>
      <c r="C19" s="11">
        <f>SUM(C13:C18)</f>
        <v>233585769100</v>
      </c>
    </row>
    <row r="20" spans="2:3" x14ac:dyDescent="0.3">
      <c r="B20" s="6"/>
      <c r="C20" s="17"/>
    </row>
    <row r="21" spans="2:3" ht="21" customHeight="1" x14ac:dyDescent="0.3">
      <c r="B21" s="6" t="s">
        <v>5</v>
      </c>
      <c r="C21" s="12"/>
    </row>
    <row r="22" spans="2:3" x14ac:dyDescent="0.3">
      <c r="B22" s="9" t="s">
        <v>9</v>
      </c>
      <c r="C22" s="10">
        <v>15942124608</v>
      </c>
    </row>
    <row r="23" spans="2:3" x14ac:dyDescent="0.3">
      <c r="B23" s="9" t="s">
        <v>10</v>
      </c>
      <c r="C23" s="10">
        <v>265999201826</v>
      </c>
    </row>
    <row r="24" spans="2:3" x14ac:dyDescent="0.3">
      <c r="B24" s="9" t="s">
        <v>11</v>
      </c>
      <c r="C24" s="10">
        <v>2364902681</v>
      </c>
    </row>
    <row r="25" spans="2:3" x14ac:dyDescent="0.3">
      <c r="B25" s="8"/>
      <c r="C25" s="11">
        <f>SUM(C22:C24)</f>
        <v>284306229115</v>
      </c>
    </row>
    <row r="26" spans="2:3" x14ac:dyDescent="0.3">
      <c r="B26" s="8"/>
      <c r="C26" s="13"/>
    </row>
    <row r="27" spans="2:3" x14ac:dyDescent="0.3">
      <c r="B27" s="6" t="s">
        <v>6</v>
      </c>
      <c r="C27" s="12"/>
    </row>
    <row r="28" spans="2:3" x14ac:dyDescent="0.3">
      <c r="B28" s="8" t="s">
        <v>7</v>
      </c>
      <c r="C28" s="12"/>
    </row>
    <row r="29" spans="2:3" x14ac:dyDescent="0.3">
      <c r="B29" s="14" t="s">
        <v>12</v>
      </c>
      <c r="C29" s="10">
        <v>60000000000</v>
      </c>
    </row>
    <row r="30" spans="2:3" x14ac:dyDescent="0.3">
      <c r="B30" s="9"/>
      <c r="C30" s="15"/>
    </row>
    <row r="31" spans="2:3" x14ac:dyDescent="0.3">
      <c r="B31" s="6"/>
      <c r="C31" s="11">
        <f>+C29</f>
        <v>60000000000</v>
      </c>
    </row>
    <row r="32" spans="2:3" x14ac:dyDescent="0.3">
      <c r="B32" s="6"/>
      <c r="C32" s="13"/>
    </row>
    <row r="33" spans="2:3" x14ac:dyDescent="0.3">
      <c r="B33" s="6" t="s">
        <v>13</v>
      </c>
      <c r="C33" s="11">
        <v>15075900413</v>
      </c>
    </row>
    <row r="34" spans="2:3" x14ac:dyDescent="0.3">
      <c r="B34" s="9"/>
      <c r="C34" s="13"/>
    </row>
    <row r="35" spans="2:3" x14ac:dyDescent="0.3">
      <c r="B35" s="16" t="s">
        <v>8</v>
      </c>
      <c r="C35" s="11">
        <f>+C19+C25+C31+C33</f>
        <v>592967898628</v>
      </c>
    </row>
    <row r="39" spans="2:3" x14ac:dyDescent="0.3">
      <c r="B39" s="22" t="s">
        <v>22</v>
      </c>
      <c r="C39" s="22"/>
    </row>
    <row r="40" spans="2:3" x14ac:dyDescent="0.3">
      <c r="B40" s="23" t="s">
        <v>20</v>
      </c>
      <c r="C40" s="23"/>
    </row>
    <row r="41" spans="2:3" x14ac:dyDescent="0.3">
      <c r="B41" s="18" t="s">
        <v>21</v>
      </c>
      <c r="C41" s="18"/>
    </row>
  </sheetData>
  <mergeCells count="5">
    <mergeCell ref="B41:C41"/>
    <mergeCell ref="B3:C3"/>
    <mergeCell ref="B8:C8"/>
    <mergeCell ref="B39:C39"/>
    <mergeCell ref="B40:C40"/>
  </mergeCells>
  <pageMargins left="0.7" right="0.7" top="0.75" bottom="0.75" header="0.3" footer="0.3"/>
  <pageSetup scale="9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iXlaTBWqC45/uqL+ob+i6NM2wqd4BgnzQzUYWZrP6OQ=</DigestValue>
    </Reference>
    <Reference Type="http://www.w3.org/2000/09/xmldsig#Object" URI="#idOfficeObject">
      <DigestMethod Algorithm="http://www.w3.org/2001/04/xmlenc#sha256"/>
      <DigestValue>iskjA/dkGo92aXg66N989tNvr/uZmFXMrlPS+862jx4=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4uhZThY7AF6Z8/yaD5BC+QhjaPvUSsQBDR3G6isgGIY=</DigestValue>
    </Reference>
  </SignedInfo>
  <SignatureValue>Bj/gnA5wapYi2CnWh/YFWraW0P3AONDN3w/WkxjHOLR4quHcSul2k22M+JCROHLz54ioRFI+ww5S
tP2bRvM49r4aXNMigJ/UaMcfJCH9cY+yejjBPHWFja4TW9aRXsQizq7BAADk7monp8oSrKwNQOGY
/9SO3Zt/jn2z2h9EbF9+NbKZ3fB2NVOvxgZbz4ZcYaB4PqviBCUCv+uuT3I6P6VF5a/p0Y+1HW2j
CxH2R5AUekmySFeMoN4nd6iKeAjSQd3I746DX1am8uFX2OAOxdsSvFVPlBCg8sTJtk72lJKboFF8
nEvU9X1031vI6x/SzaAvxxTe9LGDrwPAMariEA==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ctXFdxUqErvUSYHBjNpzZJQRfw8xMNXKVGCyPSonBLY=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EfVQPbmSIFQok9XZ20MBxcVS2bbkNyi3EBPhBRWmv4E=</DigestValue>
      </Reference>
      <Reference URI="/xl/sharedStrings.xml?ContentType=application/vnd.openxmlformats-officedocument.spreadsheetml.sharedStrings+xml">
        <DigestMethod Algorithm="http://www.w3.org/2001/04/xmlenc#sha256"/>
        <DigestValue>OLrOTkiSuEzdn8xCXkshziO2A4FySKH2MNko+fOea4M=</DigestValue>
      </Reference>
      <Reference URI="/xl/styles.xml?ContentType=application/vnd.openxmlformats-officedocument.spreadsheetml.styles+xml">
        <DigestMethod Algorithm="http://www.w3.org/2001/04/xmlenc#sha256"/>
        <DigestValue>ZT3aaNLZQrh+HWCdpIdgPEn77KZNbOWbuiPKb9QFqpk=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8kbmBpJIYdyhM+Kg/8Lk0NaJ2d8Q3rxMgsOLVKH6b4Y=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HVfcyI6hRhZpNJXMmQoPGovhGQ5ZL/rtE3ZOvpSdelA=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2022-05-11T20:00:23Z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2022-05-11T20:00:23Z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31,03,2022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Pecci</cp:lastModifiedBy>
  <cp:lastPrinted>2022-05-10T17:58:06Z</cp:lastPrinted>
  <dcterms:created xsi:type="dcterms:W3CDTF">2021-01-04T16:41:58Z</dcterms:created>
  <dcterms:modified xsi:type="dcterms:W3CDTF">2022-05-11T20:00:11Z</dcterms:modified>
</cp:coreProperties>
</file>